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SUBASTA/DOTACION DEPORTIVA/CARPETA DE COTIZACIONES DOTACION DEPORTIVA/"/>
    </mc:Choice>
  </mc:AlternateContent>
  <xr:revisionPtr revIDLastSave="5" documentId="8_{8F83E05D-91AE-4973-B9F4-8F1B125F2358}" xr6:coauthVersionLast="47" xr6:coauthVersionMax="47" xr10:uidLastSave="{032CE8C2-DB1F-45E6-B758-51CE30CF34CA}"/>
  <bookViews>
    <workbookView xWindow="-120" yWindow="-120" windowWidth="20730" windowHeight="11040" xr2:uid="{07BBF1FE-3FC4-49CA-89CC-241701BB24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F15" i="1"/>
  <c r="G6" i="1"/>
  <c r="F6" i="1" s="1"/>
  <c r="G7" i="1"/>
  <c r="F7" i="1" s="1"/>
  <c r="G8" i="1"/>
  <c r="F8" i="1" s="1"/>
  <c r="G9" i="1"/>
  <c r="F9" i="1" s="1"/>
  <c r="G11" i="1"/>
  <c r="F11" i="1" s="1"/>
  <c r="G12" i="1"/>
  <c r="F12" i="1" s="1"/>
  <c r="G13" i="1"/>
  <c r="F13" i="1" s="1"/>
  <c r="G14" i="1"/>
  <c r="F14" i="1" s="1"/>
  <c r="G15" i="1"/>
  <c r="I15" i="1"/>
  <c r="I7" i="1"/>
  <c r="I8" i="1"/>
  <c r="I9" i="1"/>
  <c r="I11" i="1"/>
  <c r="I12" i="1"/>
  <c r="I13" i="1"/>
  <c r="I14" i="1"/>
  <c r="I6" i="1"/>
  <c r="I16" i="1" l="1"/>
</calcChain>
</file>

<file path=xl/sharedStrings.xml><?xml version="1.0" encoding="utf-8"?>
<sst xmlns="http://schemas.openxmlformats.org/spreadsheetml/2006/main" count="50" uniqueCount="42">
  <si>
    <t xml:space="preserve">SECRETARIA DE GOBIERNO  
ALCALDIA LOCAL DE CUIDAD BOLIVAR </t>
  </si>
  <si>
    <t>LISTA DE NECESIDADES A COTIZAR</t>
  </si>
  <si>
    <t>Objeto: “SUMINISTRO DE IMPLEMENTOS DEPORTIVOS PARA FORTALECER LAS ESCUELAS DE FORMACIÓN DEPORTIVA DE LA LOCALIDAD DE CIUDAD BOLÍVAR, EN EL MARCO DEL PLAN DE DESARROLLO LOCAL 2025–2028, PARA LA VIGENCIA 2026”</t>
  </si>
  <si>
    <t>ITEM</t>
  </si>
  <si>
    <t>ESCUELA</t>
  </si>
  <si>
    <t>ELEMENTO Y/O PRODUCTO</t>
  </si>
  <si>
    <t>UNIDAD DE MEDIDA</t>
  </si>
  <si>
    <t>CANTIDAD A COTIZAR</t>
  </si>
  <si>
    <t>VALOR UNITARIO ANTES DE IVA</t>
  </si>
  <si>
    <t>IVA</t>
  </si>
  <si>
    <t>VALOR UNITARIO IVA INCLUIDO</t>
  </si>
  <si>
    <t>VALOR TOTAL IVA INCLUIDO</t>
  </si>
  <si>
    <t xml:space="preserve">Protector para  cuerpo completo entrenador </t>
  </si>
  <si>
    <t>Correa con velcro para ajuste en parte posterior.
Protector de cuerpo PRO.
Medida: 75 cm.
Talla: Única.</t>
  </si>
  <si>
    <t>Unidad</t>
  </si>
  <si>
    <t xml:space="preserve">Barras Olímpicas </t>
  </si>
  <si>
    <t>Barra Masculina: 220 cm de longitud, 20 kg de peso, 28 mm de diámetro de agarre.
Barra Femenina: 201-205 cm de longitud, 15 kg de peso, 25 mm de diámetro de agarre.</t>
  </si>
  <si>
    <t>Kit pesas rusas de 5 a 15 Kg</t>
  </si>
  <si>
    <t xml:space="preserve">5 pesas rusas de 5kg
5  pesas rusas de 10kg 
5 pesas rusas de 15kg </t>
  </si>
  <si>
    <t xml:space="preserve">objetivo de boxeo para pared </t>
  </si>
  <si>
    <t>Objetivo de boxeo para instalación en pared, color negro, con dimensiones descritas abajo. .
El producto debe contar con relleno de alta densidad para absorción de impacto y material externo resistente al uso intensivo.
Medidas:
Alto: 60 cm
Ancho: 25 cm
Largo: 35 cm.</t>
  </si>
  <si>
    <t xml:space="preserve">banco de pesas multipropósito ajustable </t>
  </si>
  <si>
    <t>Con su diseño ergonómico y superficie antideslizante, te brinda comodidad y seguridad mientras te ejercitas.
Este banco de ejercicios, es plegable y cuenta con un diseño ergonómico. Incluye un banco de pesas, un kit de herramientas para el armado y un manual de ensamble. Soporta un peso máximo de 110 kg y tiene una profundidad de 160 cm. Requiere armado y está fabricado con hierro y acero.</t>
  </si>
  <si>
    <t xml:space="preserve">botiquín de primeros auxilios </t>
  </si>
  <si>
    <t>Botiquín de pared y portátil  con gasas estériles, vendas, solución antiséptica, guantes desechables, tijeras, cinta adhesiva médica, conforme a normativa SST vigente.</t>
  </si>
  <si>
    <t>Nota: Para la presentación de la cotización, usted deberá diligenciar los datos de la empresa que representa, con la respectiva firma que acredite la veracidad de la misma.</t>
  </si>
  <si>
    <t>FIRMA:</t>
  </si>
  <si>
    <t>Bastones</t>
  </si>
  <si>
    <t>Bastones 1 mt entrenamiento Agilidad Deportiva, multicolor.</t>
  </si>
  <si>
    <t xml:space="preserve">Unidad </t>
  </si>
  <si>
    <t>Sudaderas</t>
  </si>
  <si>
    <t>Sudadera en algodón con capota, logos institucionales y diseño previamente aprobado por la institucion.</t>
  </si>
  <si>
    <t>Paracaidas</t>
  </si>
  <si>
    <t>Paracaidas de Resistencia para entrenamiento de Fuerza. Tela de cobertura gruesa y de alta densidad, resistente a la humedad, la fricción y el desgarro; costura fina, juntas de costura lisas, cabezal inalámbrico, Medidas de la tela 145cm X 145cm. Medidas de la correa central 130 cm ajustable. Color negro con plateado, con logos institucionales.</t>
  </si>
  <si>
    <t xml:space="preserve">total </t>
  </si>
  <si>
    <t>PROVEEDOR: GRAN COLOMBIA BETS</t>
  </si>
  <si>
    <t>PROFESIONAL QUE REALIZÓ LA COTIZACIÓN: ANDERSON PINZON</t>
  </si>
  <si>
    <t>DIRECCIÓN: KENNEDY</t>
  </si>
  <si>
    <t>NIT:1030558765-1</t>
  </si>
  <si>
    <t>TELEFONO:304476108</t>
  </si>
  <si>
    <t xml:space="preserve">banco de pecho olímpico ajustable </t>
  </si>
  <si>
    <t>Estructura en acero.
Pintura electrostática.
Cojinería indeformable en espuma cassata y cuero sintético.
Incluye: Plegado para fácil almacenamiento, 3 posiciones de ajuste en el espaldar, soporte de discos estándar 1" para trabajos con carga, soporte fijo para barras.
Ejercicios: Pecho plano e inclinado, extensión pierna sentado y flexión pierna acostado, bíceps mariposa.
Capacidad máxima de carga: 120 kg (incluyendo peso del usuario).
Medidas: Profundidad; 156,5 cm. ancho; 123cm. Alto; 116cm.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</si>
</sst>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Garamond"/>
      <family val="1"/>
    </font>
    <font>
      <sz val="12"/>
      <name val="Garamond"/>
      <family val="1"/>
    </font>
    <font>
      <b/>
      <sz val="12"/>
      <color theme="1"/>
      <name val="Garamond"/>
      <family val="1"/>
    </font>
    <font>
      <b/>
      <sz val="12"/>
      <color rgb="FF000000"/>
      <name val="Garamond"/>
      <family val="1"/>
    </font>
    <font>
      <b/>
      <sz val="11"/>
      <color rgb="FF000000"/>
      <name val="Garamond"/>
      <family val="1"/>
    </font>
    <font>
      <sz val="12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Century Gothic"/>
      <family val="2"/>
    </font>
    <font>
      <sz val="12"/>
      <color theme="1"/>
      <name val="Garamond"/>
      <family val="1"/>
    </font>
    <font>
      <sz val="11"/>
      <color theme="1"/>
      <name val="Century Gothic"/>
      <family val="2"/>
    </font>
    <font>
      <sz val="11"/>
      <name val="Garamond"/>
      <family val="1"/>
    </font>
    <font>
      <sz val="11"/>
      <color rgb="FF0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6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4" fillId="3" borderId="1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2" fillId="0" borderId="8" xfId="0" applyFont="1" applyBorder="1" applyAlignment="1">
      <alignment horizontal="left" vertical="center"/>
    </xf>
    <xf numFmtId="14" fontId="12" fillId="0" borderId="8" xfId="0" applyNumberFormat="1" applyFont="1" applyBorder="1" applyAlignment="1">
      <alignment horizontal="left" vertical="center"/>
    </xf>
    <xf numFmtId="0" fontId="11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center" vertical="center"/>
    </xf>
    <xf numFmtId="164" fontId="0" fillId="3" borderId="17" xfId="1" applyNumberFormat="1" applyFont="1" applyFill="1" applyBorder="1" applyAlignment="1">
      <alignment horizontal="center" vertical="center"/>
    </xf>
    <xf numFmtId="164" fontId="0" fillId="3" borderId="8" xfId="1" applyNumberFormat="1" applyFont="1" applyFill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4" fontId="10" fillId="0" borderId="8" xfId="0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5010151</xdr:colOff>
      <xdr:row>18</xdr:row>
      <xdr:rowOff>184150</xdr:rowOff>
    </xdr:from>
    <xdr:to>
      <xdr:col>2</xdr:col>
      <xdr:colOff>6610350</xdr:colOff>
      <xdr:row>21</xdr:row>
      <xdr:rowOff>13037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75EEC0-19EE-4951-938A-812CE4FF5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5601" y="7054850"/>
          <a:ext cx="1600199" cy="768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24A3-A61B-4358-830B-BF82D9BEAD81}">
  <dimension ref="A1:I22"/>
  <sheetViews>
    <sheetView tabSelected="1" topLeftCell="B9" zoomScale="74" workbookViewId="0">
      <selection activeCell="H11" sqref="H11"/>
    </sheetView>
  </sheetViews>
  <sheetFormatPr baseColWidth="10" defaultRowHeight="15" x14ac:dyDescent="0.25"/>
  <cols>
    <col min="2" max="2" width="28.28515625" customWidth="1"/>
    <col min="3" max="3" width="112" customWidth="1"/>
    <col min="4" max="4" width="15.85546875" customWidth="1"/>
    <col min="5" max="9" width="23.5703125" customWidth="1"/>
  </cols>
  <sheetData>
    <row r="1" spans="1:9" ht="15.75" x14ac:dyDescent="0.25">
      <c r="A1" s="38" t="s">
        <v>0</v>
      </c>
      <c r="B1" s="39"/>
      <c r="C1" s="40"/>
      <c r="D1" s="41"/>
      <c r="E1" s="41"/>
      <c r="F1" s="41"/>
      <c r="G1" s="41"/>
      <c r="H1" s="42"/>
      <c r="I1" s="43"/>
    </row>
    <row r="2" spans="1:9" ht="15.75" x14ac:dyDescent="0.25">
      <c r="A2" s="44" t="s">
        <v>1</v>
      </c>
      <c r="B2" s="45"/>
      <c r="C2" s="46"/>
      <c r="D2" s="46"/>
      <c r="E2" s="46"/>
      <c r="F2" s="46"/>
      <c r="G2" s="46"/>
      <c r="H2" s="47"/>
      <c r="I2" s="48"/>
    </row>
    <row r="3" spans="1:9" ht="15.75" x14ac:dyDescent="0.25">
      <c r="A3" s="49" t="s">
        <v>2</v>
      </c>
      <c r="B3" s="50"/>
      <c r="C3" s="51"/>
      <c r="D3" s="51"/>
      <c r="E3" s="52" t="s">
        <v>35</v>
      </c>
      <c r="F3" s="53"/>
      <c r="G3" s="54" t="s">
        <v>37</v>
      </c>
      <c r="H3" s="55"/>
      <c r="I3" s="56"/>
    </row>
    <row r="4" spans="1:9" ht="15.75" x14ac:dyDescent="0.25">
      <c r="A4" s="49"/>
      <c r="B4" s="50"/>
      <c r="C4" s="51"/>
      <c r="D4" s="51"/>
      <c r="E4" s="57" t="s">
        <v>38</v>
      </c>
      <c r="F4" s="50"/>
      <c r="G4" s="51" t="s">
        <v>39</v>
      </c>
      <c r="H4" s="58"/>
      <c r="I4" s="59"/>
    </row>
    <row r="5" spans="1:9" ht="31.5" x14ac:dyDescent="0.25">
      <c r="A5" s="1" t="s">
        <v>3</v>
      </c>
      <c r="B5" s="2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3" t="s">
        <v>11</v>
      </c>
    </row>
    <row r="6" spans="1:9" ht="63" x14ac:dyDescent="0.25">
      <c r="A6" s="4">
        <v>3</v>
      </c>
      <c r="B6" s="5" t="s">
        <v>12</v>
      </c>
      <c r="C6" s="22" t="s">
        <v>13</v>
      </c>
      <c r="D6" s="6" t="s">
        <v>14</v>
      </c>
      <c r="E6" s="7">
        <v>1</v>
      </c>
      <c r="F6" s="24">
        <f>+H6-G6</f>
        <v>243000</v>
      </c>
      <c r="G6" s="24">
        <f>(+H6*19%)</f>
        <v>57000</v>
      </c>
      <c r="H6" s="24">
        <v>300000</v>
      </c>
      <c r="I6" s="24">
        <f>+H6*E6</f>
        <v>300000</v>
      </c>
    </row>
    <row r="7" spans="1:9" ht="31.5" x14ac:dyDescent="0.25">
      <c r="A7" s="4">
        <v>4</v>
      </c>
      <c r="B7" s="5" t="s">
        <v>15</v>
      </c>
      <c r="C7" s="22" t="s">
        <v>16</v>
      </c>
      <c r="D7" s="6" t="s">
        <v>14</v>
      </c>
      <c r="E7" s="7">
        <v>1</v>
      </c>
      <c r="F7" s="24">
        <f t="shared" ref="F7:F15" si="0">+H7-G7</f>
        <v>526500</v>
      </c>
      <c r="G7" s="24">
        <f t="shared" ref="G7:G15" si="1">+H7*19%</f>
        <v>123500</v>
      </c>
      <c r="H7" s="24">
        <v>650000</v>
      </c>
      <c r="I7" s="24">
        <f t="shared" ref="I7:I15" si="2">+H7*E7</f>
        <v>650000</v>
      </c>
    </row>
    <row r="8" spans="1:9" ht="47.25" x14ac:dyDescent="0.25">
      <c r="A8" s="4">
        <v>5</v>
      </c>
      <c r="B8" s="5" t="s">
        <v>17</v>
      </c>
      <c r="C8" s="22" t="s">
        <v>18</v>
      </c>
      <c r="D8" s="6" t="s">
        <v>14</v>
      </c>
      <c r="E8" s="7">
        <v>1</v>
      </c>
      <c r="F8" s="24">
        <f t="shared" si="0"/>
        <v>1320300</v>
      </c>
      <c r="G8" s="24">
        <f t="shared" si="1"/>
        <v>309700</v>
      </c>
      <c r="H8" s="24">
        <v>1630000</v>
      </c>
      <c r="I8" s="24">
        <f t="shared" si="2"/>
        <v>1630000</v>
      </c>
    </row>
    <row r="9" spans="1:9" ht="110.25" x14ac:dyDescent="0.25">
      <c r="A9" s="4">
        <v>6</v>
      </c>
      <c r="B9" s="9" t="s">
        <v>19</v>
      </c>
      <c r="C9" s="23" t="s">
        <v>20</v>
      </c>
      <c r="D9" s="6" t="s">
        <v>14</v>
      </c>
      <c r="E9" s="7">
        <v>1</v>
      </c>
      <c r="F9" s="24">
        <f t="shared" si="0"/>
        <v>243000</v>
      </c>
      <c r="G9" s="24">
        <f t="shared" si="1"/>
        <v>57000</v>
      </c>
      <c r="H9" s="24">
        <v>300000</v>
      </c>
      <c r="I9" s="24">
        <f t="shared" si="2"/>
        <v>300000</v>
      </c>
    </row>
    <row r="10" spans="1:9" ht="120" x14ac:dyDescent="0.25">
      <c r="A10" s="4">
        <v>7</v>
      </c>
      <c r="B10" s="60" t="s">
        <v>40</v>
      </c>
      <c r="C10" s="60" t="s">
        <v>41</v>
      </c>
      <c r="D10" s="61" t="s">
        <v>14</v>
      </c>
      <c r="E10" s="62">
        <v>1</v>
      </c>
      <c r="F10" s="24">
        <v>240000</v>
      </c>
      <c r="G10" s="24">
        <v>45600</v>
      </c>
      <c r="H10" s="24">
        <v>1000000</v>
      </c>
      <c r="I10" s="24">
        <f t="shared" si="2"/>
        <v>1000000</v>
      </c>
    </row>
    <row r="11" spans="1:9" ht="63" x14ac:dyDescent="0.25">
      <c r="A11" s="4">
        <v>8</v>
      </c>
      <c r="B11" s="5" t="s">
        <v>21</v>
      </c>
      <c r="C11" s="22" t="s">
        <v>22</v>
      </c>
      <c r="D11" s="6" t="s">
        <v>14</v>
      </c>
      <c r="E11" s="7">
        <v>1</v>
      </c>
      <c r="F11" s="24">
        <f t="shared" si="0"/>
        <v>1101600</v>
      </c>
      <c r="G11" s="24">
        <f t="shared" si="1"/>
        <v>258400</v>
      </c>
      <c r="H11" s="24">
        <v>1360000</v>
      </c>
      <c r="I11" s="24">
        <f t="shared" si="2"/>
        <v>1360000</v>
      </c>
    </row>
    <row r="12" spans="1:9" ht="31.5" x14ac:dyDescent="0.25">
      <c r="A12" s="18">
        <v>9</v>
      </c>
      <c r="B12" s="5" t="s">
        <v>23</v>
      </c>
      <c r="C12" s="22" t="s">
        <v>24</v>
      </c>
      <c r="D12" s="6" t="s">
        <v>14</v>
      </c>
      <c r="E12" s="7">
        <v>1</v>
      </c>
      <c r="F12" s="24">
        <f t="shared" si="0"/>
        <v>48600</v>
      </c>
      <c r="G12" s="24">
        <f t="shared" si="1"/>
        <v>11400</v>
      </c>
      <c r="H12" s="24">
        <v>60000</v>
      </c>
      <c r="I12" s="24">
        <f t="shared" si="2"/>
        <v>60000</v>
      </c>
    </row>
    <row r="13" spans="1:9" ht="15.75" x14ac:dyDescent="0.25">
      <c r="A13" s="18">
        <v>10</v>
      </c>
      <c r="B13" s="18" t="s">
        <v>27</v>
      </c>
      <c r="C13" s="19" t="s">
        <v>28</v>
      </c>
      <c r="D13" s="6" t="s">
        <v>29</v>
      </c>
      <c r="E13" s="20">
        <v>1</v>
      </c>
      <c r="F13" s="24">
        <f t="shared" si="0"/>
        <v>8100</v>
      </c>
      <c r="G13" s="24">
        <f t="shared" si="1"/>
        <v>1900</v>
      </c>
      <c r="H13" s="25">
        <v>10000</v>
      </c>
      <c r="I13" s="24">
        <f t="shared" si="2"/>
        <v>10000</v>
      </c>
    </row>
    <row r="14" spans="1:9" ht="15.75" x14ac:dyDescent="0.25">
      <c r="A14" s="10">
        <v>11</v>
      </c>
      <c r="B14" s="6" t="s">
        <v>30</v>
      </c>
      <c r="C14" s="19" t="s">
        <v>31</v>
      </c>
      <c r="D14" s="6" t="s">
        <v>29</v>
      </c>
      <c r="E14" s="21">
        <v>1</v>
      </c>
      <c r="F14" s="24">
        <f t="shared" si="0"/>
        <v>129600</v>
      </c>
      <c r="G14" s="24">
        <f t="shared" si="1"/>
        <v>30400</v>
      </c>
      <c r="H14" s="26">
        <v>160000</v>
      </c>
      <c r="I14" s="24">
        <f t="shared" si="2"/>
        <v>160000</v>
      </c>
    </row>
    <row r="15" spans="1:9" ht="47.25" x14ac:dyDescent="0.25">
      <c r="A15">
        <v>12</v>
      </c>
      <c r="B15" s="18" t="s">
        <v>32</v>
      </c>
      <c r="C15" s="19" t="s">
        <v>33</v>
      </c>
      <c r="D15" s="6" t="s">
        <v>29</v>
      </c>
      <c r="E15" s="8">
        <v>1</v>
      </c>
      <c r="F15" s="24">
        <f t="shared" si="0"/>
        <v>102870</v>
      </c>
      <c r="G15" s="24">
        <f t="shared" si="1"/>
        <v>24130</v>
      </c>
      <c r="H15" s="24">
        <v>127000</v>
      </c>
      <c r="I15" s="24">
        <f t="shared" si="2"/>
        <v>127000</v>
      </c>
    </row>
    <row r="16" spans="1:9" ht="16.5" customHeight="1" x14ac:dyDescent="0.25">
      <c r="A16" s="37" t="s">
        <v>34</v>
      </c>
      <c r="B16" s="37"/>
      <c r="C16" s="37"/>
      <c r="D16" s="37"/>
      <c r="E16" s="37"/>
      <c r="F16" s="37"/>
      <c r="G16" s="37"/>
      <c r="H16" s="37"/>
      <c r="I16" s="27">
        <f>+SUM(I6:I15)</f>
        <v>5597000</v>
      </c>
    </row>
    <row r="17" spans="1:9" x14ac:dyDescent="0.25">
      <c r="A17" s="28" t="s">
        <v>25</v>
      </c>
      <c r="B17" s="29"/>
      <c r="C17" s="29"/>
      <c r="D17" s="29"/>
      <c r="E17" s="29"/>
      <c r="F17" s="29"/>
      <c r="G17" s="29"/>
      <c r="H17" s="29"/>
      <c r="I17" s="30"/>
    </row>
    <row r="18" spans="1:9" ht="15.75" thickBot="1" x14ac:dyDescent="0.3">
      <c r="A18" s="31"/>
      <c r="B18" s="32"/>
      <c r="C18" s="32"/>
      <c r="D18" s="32"/>
      <c r="E18" s="32"/>
      <c r="F18" s="32"/>
      <c r="G18" s="32"/>
      <c r="H18" s="32"/>
      <c r="I18" s="33"/>
    </row>
    <row r="19" spans="1:9" ht="15.75" x14ac:dyDescent="0.25">
      <c r="A19" s="11"/>
      <c r="B19" s="12"/>
      <c r="C19" s="12"/>
      <c r="D19" s="13"/>
      <c r="E19" s="14"/>
      <c r="F19" s="14"/>
      <c r="G19" s="15"/>
      <c r="H19" s="15"/>
      <c r="I19" s="14"/>
    </row>
    <row r="20" spans="1:9" ht="16.5" x14ac:dyDescent="0.25">
      <c r="A20" s="34" t="s">
        <v>36</v>
      </c>
      <c r="B20" s="34"/>
      <c r="C20" s="34"/>
      <c r="D20" s="16"/>
      <c r="E20" s="14"/>
      <c r="F20" s="14"/>
      <c r="G20" s="15"/>
      <c r="H20" s="15"/>
      <c r="I20" s="14"/>
    </row>
    <row r="21" spans="1:9" ht="42.95" customHeight="1" x14ac:dyDescent="0.25">
      <c r="A21" s="35" t="s">
        <v>26</v>
      </c>
      <c r="B21" s="35"/>
      <c r="C21" s="35"/>
      <c r="D21" s="16"/>
      <c r="E21" s="14"/>
      <c r="F21" s="14"/>
      <c r="G21" s="15"/>
      <c r="H21" s="15"/>
      <c r="I21" s="14"/>
    </row>
    <row r="22" spans="1:9" ht="16.5" x14ac:dyDescent="0.25">
      <c r="A22" s="36">
        <v>46092</v>
      </c>
      <c r="B22" s="35"/>
      <c r="C22" s="35"/>
      <c r="D22" s="17"/>
      <c r="E22" s="14"/>
      <c r="F22" s="14"/>
      <c r="G22" s="15"/>
      <c r="H22" s="15"/>
      <c r="I22" s="14"/>
    </row>
  </sheetData>
  <mergeCells count="12">
    <mergeCell ref="A1:I1"/>
    <mergeCell ref="A2:I2"/>
    <mergeCell ref="A3:D4"/>
    <mergeCell ref="E3:F3"/>
    <mergeCell ref="G3:I3"/>
    <mergeCell ref="E4:F4"/>
    <mergeCell ref="G4:I4"/>
    <mergeCell ref="A17:I18"/>
    <mergeCell ref="A20:C20"/>
    <mergeCell ref="A21:C21"/>
    <mergeCell ref="A22:C22"/>
    <mergeCell ref="A16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Guevara</dc:creator>
  <cp:lastModifiedBy>Diana Guevara</cp:lastModifiedBy>
  <dcterms:created xsi:type="dcterms:W3CDTF">2026-03-11T17:20:11Z</dcterms:created>
  <dcterms:modified xsi:type="dcterms:W3CDTF">2026-03-12T01:25:41Z</dcterms:modified>
</cp:coreProperties>
</file>